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CANCHA FUTBOL 7 SABINAS" sheetId="1" r:id="rId1"/>
  </sheets>
  <definedNames>
    <definedName name="_xlnm.Print_Titles" localSheetId="0">'CANCHA FUTBOL 7 SABINAS'!$1:$12</definedName>
  </definedNames>
  <calcPr calcId="145621" iterate="1"/>
</workbook>
</file>

<file path=xl/calcChain.xml><?xml version="1.0" encoding="utf-8"?>
<calcChain xmlns="http://schemas.openxmlformats.org/spreadsheetml/2006/main">
  <c r="A65" i="1" l="1"/>
  <c r="A57" i="1" l="1"/>
  <c r="A27" i="1"/>
  <c r="A31" i="1" s="1"/>
  <c r="A33" i="1" s="1"/>
  <c r="A35" i="1" s="1"/>
  <c r="A37" i="1" s="1"/>
  <c r="A39" i="1" s="1"/>
  <c r="A41" i="1" s="1"/>
  <c r="A45" i="1" s="1"/>
  <c r="H27" i="1" l="1"/>
  <c r="H61" i="1" l="1"/>
  <c r="H57" i="1"/>
  <c r="H67" i="1"/>
  <c r="H65" i="1"/>
  <c r="H53" i="1" l="1"/>
  <c r="H51" i="1"/>
  <c r="H49" i="1"/>
  <c r="H47" i="1"/>
  <c r="H45" i="1"/>
  <c r="H63" i="1" l="1"/>
  <c r="H41" i="1"/>
  <c r="H39" i="1"/>
  <c r="H37" i="1"/>
  <c r="H35" i="1"/>
  <c r="H33" i="1"/>
  <c r="H31" i="1"/>
  <c r="H25" i="1"/>
  <c r="H69" i="1" l="1"/>
  <c r="H70" i="1" s="1"/>
  <c r="H71" i="1" s="1"/>
  <c r="A47" i="1" l="1"/>
  <c r="A49" i="1" s="1"/>
  <c r="A51" i="1" s="1"/>
  <c r="A53" i="1" l="1"/>
  <c r="A61" i="1" l="1"/>
  <c r="A63" i="1" s="1"/>
  <c r="A67" i="1" s="1"/>
</calcChain>
</file>

<file path=xl/sharedStrings.xml><?xml version="1.0" encoding="utf-8"?>
<sst xmlns="http://schemas.openxmlformats.org/spreadsheetml/2006/main" count="69" uniqueCount="55">
  <si>
    <t>CONSECUTIVO</t>
  </si>
  <si>
    <t>CONCEPTO</t>
  </si>
  <si>
    <t>UNID.</t>
  </si>
  <si>
    <t>CANT.</t>
  </si>
  <si>
    <t>P.U.</t>
  </si>
  <si>
    <t>PRECIO CON LETRA</t>
  </si>
  <si>
    <t>IMPORTE</t>
  </si>
  <si>
    <t>M2</t>
  </si>
  <si>
    <t>PZA</t>
  </si>
  <si>
    <t>ML</t>
  </si>
  <si>
    <t>M3</t>
  </si>
  <si>
    <t>SUBTOTAL</t>
  </si>
  <si>
    <t>IVA</t>
  </si>
  <si>
    <t>TOTAL</t>
  </si>
  <si>
    <t>IMPORTE TOTAL CON LETRA:</t>
  </si>
  <si>
    <t>PRELIMINARES</t>
  </si>
  <si>
    <t>VARIOS</t>
  </si>
  <si>
    <t>LIMPIEZA Y DESHIERBE DEL AREA POR MEDIOS MANUALES O MECANICOS, INCLUYE: MAQUINARIA, EQUIPO, CARGA, DESCARGA Y ACARREOS HASTA LUGAR INDICADO POR LA SUPERVISION HERRAMIENTA Y MANO DE OBRA Y TODO LO NECESARIO PARA SU CORRECTA EJECUCIÓN.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</si>
  <si>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</si>
  <si>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 xml:space="preserve">CORTE CON MAQUINA EN MATERIAL TIPO I Y II PARA FORMACION DE CAJA HASTA NIVEL DE SUBRASANTE. INCLUYE: ACAMELLONAMIENTO PARA SU RETIRO, VOLUMEN MEDIDO EN SECCION, HERRAMIENTA, EQUIPO Y MANO DE OBRA. </t>
  </si>
  <si>
    <t>M3.</t>
  </si>
  <si>
    <t>TERRAPLEN FORMADO CON MATERIAL DE BANCO, CALIDAD SUBRASANTE CON QUE CUMPLA CON LAS ESPECIFICACIONES DE LA SCT, COMPACTADO AL 100%DE SU PVSM, EN CAPAS DE 20 CMS DE ESPESOR COMPACTO Y GARANTIZANDO UN VRS MINIMO DEL 40%, SEGUN ART. 17, 18, 19,36, 37, 38, 39, 40 Y 41 DE LA LCRPENL. INCLUYE: SUMINISTRO DE MATERIALES, AGUA, MAQUINARIA, EQUIPO, HERRAMIENTA Y MANO DE OBRA. VOLUMEN MEDIDO EN SECCION.  DE ACUERDO A LA LEY PARA LA CONSTRUCCION Y REHABILITACION DE PAVIMENTOS DEL ESTADO DE NUEVO LEON, PUBLICADO EN PERIODICO OFICIAL DE 11 SEPTIEMBRE 2009, DECRETO # 425.</t>
  </si>
  <si>
    <t>SUBRASANTE DE 30 CM CON MATERIAL DE BANCO, EN VIALIDADES A NIVEL COMPACTADA AL 95%  DE SU PVSM OBTENIDO MEDIANTE LA PRUEBA AASHTO ESTANDAR, EN CAPAS NO MAYORES DE 20 CM, QUE CUMPLA CON LAS ESPECIFICACIONES DE LA SCT, SEGUN ART. 42, 43, 44, 45, 46, 47 DE LA LCRPENL.. INCLUYE: AGUA, SUMINISTRO DE MATERIALES, MAQUINARIA, EQUIPO, HERRAMIENTA Y MANO DE OBRA. EL MATERIAL DEBERA SER APROBADO POR LABORATORIO. DE ACUERDO A LA LEY PARA LA CONSTRUCCION Y REHABILITACION DE PAVIMENTOS DEL ESTADO DE NUEVO LEON, PUBLICADO EN PERIODICO OFICIAL DE 11 SEPTIEMBRE 2009, DECRETO # 425.</t>
  </si>
  <si>
    <t>BASE DE 15 CM. DE ESPESOR COMPACTO AL 100% DE SU P.V.S.M. PORTER CON MATERIAL DE CALIZA TRITURADA DE CANTERA O EQUIVALENTE, CALIDAD SUB-BASE, SEGÚN PRUEBAS DE LABORATORIO Y UN CBR MÍNIMO DE 80%. SEGUN ART. 59, 60, 61, 62 Y 63 DE LA LCRPENL. INCLUYE: SUMINISTRO DE MATERIALES, AGUA, MAQUINARIA, EQUIPO Y MANO DE OBRA.  DE ACUERDO A LA LEY PARA LA CONSTRUCCION Y REHABILITACION DE PAVIMENTOS DEL ESTADO DE NUEVO LEON, PUBLICADO EN PERIODICO OFICIAL DE 11 SEPTIEMBRE 2009, DECRETO # 425.</t>
  </si>
  <si>
    <t>RIEGO DE IMPREGNACION CON EMULSION ASFALTICA TIPO ECI-60 O EQUIVALENTE A RAZON DE 1.5 LTS/M2, QUE GARANTICE UNA PENETRACION DEL PRODUCTO, MINIMO 4 MM. A LAS 24 HRS. SEGUN ART. 88, 89, 90, 91 Y 92 DE LA LCRPENL. INCLUYE: BARRIDO MECANICO PREVIO, MATERIALES, MAQUINARIA, EQUIPO, DESPERDICIOS, HERRAMIENTA Y MANO DE OBRA. DE ACUERDO A LA LEY PARA LA CONSTRUCCION Y REHABILITACION DE PAVIMENTOS DEL ESTADO DE NUEVO LEON, PUBLICADO EN PERIODICO OFICIAL DE 11 SEPTIEMBRE 2009, DECRETO # 425.</t>
  </si>
  <si>
    <t>CARPETA DE CONCRETO ASFATICO CALIENTE NIVIEL 1, DE 4 CM. DE ESPESOR COMPACTO, CON TAMAÑO MAXIMO DE GRANULOMETRIA 3/4" A FINOS, ELABORADA EN PLANTA CON AC-20 MODIFICADO CON POLIMEROS TIPO SBS O SBR QUE GARANTICE UNA ESTABILIDAD DE 800 KG. TEXTURA DE 0.25 MM MINIMO DE ALTURA, Y DE 40 CM MINIMO DEL CIRCULO DE ARENA, FLUJO ENTRE 2 Y 4 CMS, CON RELACION DE VACIOS ENTRE 4% Y 6%, COMPACTOS AL 95% MARSHALL, MEZCLADO CON MATERIAL DE CALIZA TRITURADA DE CANTERA. SEGUN ART. 69, 70, 71, 72, 73, 74, 75, 76 Y 77 DE LA LCRPENL. INCLUYE: SUMINISTRO DE MATERIALES, BARRIDO DE LA SUPERFICIE, ACARREOS, MAQUINARIA, EQUIPO DE TENDIDO Y COMPACTADO, RIEGO DE LIGA CON EMULSION ASFALTICA O ASFALTO FR-3 A RAZON DE 0.5 LTS/M2. DE ACUERDO A ESPECIFICACIONES Y REGLAMENTO PARA PAVIMENTOS DE CONCRETO ASFALTICO. DE ACUERDO A LA LEY PARA LA CONSTRUCCION Y REHABILITACION DE PAVIMENTOS DEL ESTADO DE NUEVO LEON, PUBLICADO EN PERIODICO OFICIAL DE 11 SEPTIEMBRE 2009, DECRETO # 425.</t>
  </si>
  <si>
    <t xml:space="preserve">GUARNICION TIPO "L" DE 45 X 35 CMS. PATIN DE 19 CMS. DE CONCRETO F´C= 200 KG/CM2. PREMEZCLADO, JUNTAS A CADA 6 MTS. ACABADO PULIDO Y VOLTEADOR EN ARISTAS DE CORONA.  INCLUYE: CIMBRA, DESCIMBRA, MATERIAL, DESPERDICIOS, ACARREOS, EQUIPO, HERRAMIENTA Y MANO DE OBRA. </t>
  </si>
  <si>
    <t>M.L.</t>
  </si>
  <si>
    <t>CONSTRUCCION DE BANQUETA DE CONCRETO 10 CM. PREMEZCLADO F'c=150 KG/CM2, T.M.A. 3/4" DE 10 CMS DE ESPESOR CON JUNTAS DE EXPANSION @ 1.20 M ACABADO PULIDO CON FRIGOLITE (HIELO SECO), ARISTAS REDONDEADAS. INCLUYE: EXCAVACIÓN, CIMBRA, DESCIMBRA, COMPENSACION Y NIVELACION DEL TERRENO PARA ALOJAR LAS BANQUETAS, CARGA  Y ACARREO DEL MATERIAL PARA SU RETIRO EN TIRADERO OFICIAL, COMPACTADO DE LA SUPERFICIE DESCUBIERTA AL 95% DE SU PVSM, CURADO CON MEMBRANA, ARMADA CON MALLA 6X6 10/10, HERRAMIENTA, MATERIALES, MANO DE OBRA Y EQUIPO.</t>
  </si>
  <si>
    <t>ESTRUCTURA DE PAVIMENTO ASFALTICO</t>
  </si>
  <si>
    <t>MURO DE CONTENCIÓN</t>
  </si>
  <si>
    <t>EXCAVACIONES PARA ZAPATA DE DESPLANTE DE MURO DE CONTENCION EN MATERIAL TIPO I Y II POR MEDIOS MECANICOS. INCLUYE: EL AFINE DEL FONDO Y TALUDES DE LA EXCAVACIÓN, VOLUMEN MEDIDO EN SECCION, HERRAMIENTA, EQUIPO Y MANO DE OBRA.</t>
  </si>
  <si>
    <t>CIMBRA Y DESCIMBRA APARENTE PARA CUERPO DE MUROS, MEDIDA A LINEAS DE PROYECTO,AREA DE CONTACTO, UTILIZANDO TRIPLAY DE PINO DE 3/4" DE ESPESOR, LOS TROQUELES Y DEMAS REFUERZOS SERÁN DISEÑADOS  POR EL CONTRATISTA, ASI COMO MOLDURAS Y CHAFLANES RESPETANDO LA GEOMETRIA DE LAS MISMAS.INCLUYE: TRAZO, FABRICACIÓN, CORTES, HABILITACION,  DESPERDICIOS, COLOCACION, MATERIALES, MANO DE OBRA, EQUIPO Y OBRA FALSA</t>
  </si>
  <si>
    <t>ACERO DE REFUERZO EN CUERPO DE MUROS, CON ACERO CORRUGADO DE Fy=4,200 KG/CM2, AMARRADO EN EL LUGAR CON ALAMBRE RECOCIDO. INCLUYE: MATERIALES, CORTES, DESPERDICIOS, TRASLAPES (VER DETALLES DEL REFUERZO EN PLANOS), HABILITADO, COLOCACIÓN, ACARREOS, GANCHOS, SILLETAS, HERRAMIENTA, EQUIPO Y MANO DE OBRA.</t>
  </si>
  <si>
    <t>KG</t>
  </si>
  <si>
    <t>CONCRETO PREMEZCLADO EN CUERPO DE MUROS CON ADITIVO SUPERFLUIDIZANTE Y/O REDUCTOR DE AGUA DE ALTO RANGO,  DE F'c=250 KG/CM2, TMA 3/4", REVENIMIENTO MÍNIMO DE 18 CM, COLADO SEGÚN LAS NORMAS DEL ACI, CURADO CON MEMBRANA. INCLUYE: SUMINISTRO, COLOCACIÓN, VIBRADO, BOMBEO, DESPERDICIOS, MANO DE OBRA Y EQUIPO.</t>
  </si>
  <si>
    <t>PLANTILLAS DE 5CMS DE ESPESOR CON CONCRETO F'c=100 KG/CM2, SOBRE LA EXCAVACIÓN RECIENTE, APISONANDO LA SUPERFICIE DE LA EXCAVACIÓN CON PISÓN MECANICO. INCLUYE: MATERIALES, DESPERDICIOS, EQUIPO, HERRAMIENTA Y MANO DE OBRA.</t>
  </si>
  <si>
    <t>GRAVILLA O PIEDRA QUEBRADA EN RESPALDO DE MUROS, DE 30 CM DE ESPESOR. INCLUYE: SUMINISTRO DE MATERIALES, DESPERDICIOS, COLOCACIÓN, HERRAMIENTA, MANO DE OBRA Y EQUIPO.  VOLUMEN MEDIDO EN SECCION.</t>
  </si>
  <si>
    <t>RELLENO MATERIAL DE BANCO EN CAPAS DE 20 CM DE ESPESOR, COMPACTADAS AL 95% DE SU PVSM. INCLUYE: MATERIAL, AGUA, HOMOGENIZACIÓN, EQUIPO, HERRAMIENTAS Y MANO DE OBRA. VOLUMEN MEDIDO EN SECCION,</t>
  </si>
  <si>
    <t>DEFENSA METÁLICA GALVANIZADA DE 2 CRESTAS CON POSTE TIPO IPR @ 3.81 M. INCLUYE: SUMINISTRO, EXCAVACIÓN Y/O ANCLAJE A MURO, MONTAJE, TORNILLERÍA, ANGULOS REFLEJANTES, HERRAMIENTA, EQUIPO Y MANO DE OBRA Y TODO LO NECESARIO PARA LA CORRECTA EJECUCION.</t>
  </si>
  <si>
    <t>UNIVERSIDAD AUTÓNOMA DE NUEVO LEÓN</t>
  </si>
  <si>
    <t>FACULTAD DE ARQUITECTURA</t>
  </si>
  <si>
    <t>PROYECTO : HOSPITAL GENERAL DE MONTEMORELOS</t>
  </si>
  <si>
    <t>OBRA          : PROYECTO DE OBRA EXTERIOR Y EQUIPAMIENTO DEL HOSPITAL GENERAL DE MONTEMORELOS</t>
  </si>
  <si>
    <t>UBICACION : ANTIGUA CARRETERA A MONTEMORELOS</t>
  </si>
  <si>
    <t>MUNICIPIO : MONTEMORELOS, N.L.</t>
  </si>
  <si>
    <t>No.</t>
  </si>
  <si>
    <t>RAMPA DE ACCESO</t>
  </si>
  <si>
    <t>SINL-CPE-033-2018</t>
  </si>
  <si>
    <t>PAVIMENTO EJE 100 Y 200</t>
  </si>
  <si>
    <t>CARGA, ACARREO Y DESCARGA DEL MATERIAL PRODUCTO DEL CORTE, EXCAVACIÓN Y DEMOLICIÓN, A TIRO LIBRE A SITIO APROBADO POR DEPENDENCIAS OFICIALES,  VOLUMEN MEDIDO EN SECCION.  INCLUYE: EQUIPO Y MANO DE OBRA Y TODO LO NECESARIO PARA LA CORRECTA EJECUCION DE LOS TRABAJOS.</t>
  </si>
  <si>
    <t>LIMPIEZA FINAL DE LA OBRA Y DURANTE EL PERIODO DE EJECUCION DE LA MISMA. INCLUYE: RETIRO DE MATERIALES, SOBRANTES, DESPERDICIOS, ACARREOS, MATERIALES Y MANO DE OBRA.</t>
  </si>
  <si>
    <t>ELABORACIÓN DE PLANOS DE OBRA TERMINADAS.  ELABORADO EN AUTO CAD 2014, EN ARCHIVO ELECTRONICO (CD) E IMPRESO EN PAPEL BOND TAMAÑO DOBLE CARTA. TODA LA PAPELERIA QUE SE ENTREGUE DEBE ESTAR FIRMADA POR EL REPRESENTANTE LEGAL.</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</si>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</sst>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0"/>
    <numFmt numFmtId="171" formatCode="0.000"/>
    <numFmt numFmtId="172" formatCode="0.0000"/>
  </numFmts>
  <fonts count="29"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b/>
      <sz val="10"/>
      <name val="Swis721 Lt BT"/>
      <family val="2"/>
    </font>
    <font>
      <sz val="10"/>
      <name val="Swis721 Lt BT"/>
      <family val="2"/>
    </font>
    <font>
      <sz val="10"/>
      <color theme="1"/>
      <name val="Swis721 Lt BT"/>
      <family val="2"/>
    </font>
    <font>
      <b/>
      <sz val="10"/>
      <color rgb="FF000000"/>
      <name val="Swis721 Lt BT"/>
      <family val="2"/>
    </font>
    <font>
      <b/>
      <sz val="10"/>
      <color theme="1"/>
      <name val="Swis721 Lt BT"/>
      <family val="2"/>
    </font>
    <font>
      <sz val="8"/>
      <color theme="1"/>
      <name val="Swis721 Lt BT"/>
      <family val="2"/>
    </font>
    <font>
      <b/>
      <sz val="10"/>
      <color indexed="8"/>
      <name val="Swis721 Lt BT"/>
      <family val="2"/>
    </font>
    <font>
      <sz val="10"/>
      <color indexed="8"/>
      <name val="Swis721 Lt BT"/>
      <family val="2"/>
    </font>
    <font>
      <sz val="10"/>
      <color rgb="FFFF0000"/>
      <name val="Swis721 Lt BT"/>
      <family val="2"/>
    </font>
    <font>
      <b/>
      <sz val="10"/>
      <color theme="0"/>
      <name val="Swis721 Lt BT"/>
      <family val="2"/>
    </font>
    <font>
      <sz val="10"/>
      <color rgb="FF000000"/>
      <name val="Swis721 Lt BT"/>
      <family val="2"/>
    </font>
    <font>
      <u/>
      <sz val="10"/>
      <color theme="1"/>
      <name val="Swis721 Lt BT"/>
      <family val="2"/>
    </font>
    <font>
      <sz val="8"/>
      <name val="Arial"/>
      <family val="2"/>
    </font>
    <font>
      <sz val="11"/>
      <name val="Arial"/>
      <family val="2"/>
    </font>
    <font>
      <sz val="9"/>
      <name val="Arial"/>
      <family val="2"/>
    </font>
    <font>
      <b/>
      <sz val="11"/>
      <name val="Arial"/>
      <family val="2"/>
    </font>
    <font>
      <b/>
      <sz val="10"/>
      <name val="Arial"/>
      <family val="2"/>
    </font>
    <font>
      <b/>
      <sz val="8"/>
      <name val="Arial"/>
      <family val="2"/>
    </font>
    <font>
      <b/>
      <sz val="9"/>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9">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style="thin">
        <color auto="1"/>
      </top>
      <bottom style="thin">
        <color auto="1"/>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4" fillId="0" borderId="0">
      <alignment vertical="top"/>
    </xf>
    <xf numFmtId="0" fontId="5" fillId="0" borderId="0"/>
    <xf numFmtId="0" fontId="5" fillId="0" borderId="0"/>
    <xf numFmtId="0" fontId="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41" fontId="7" fillId="0" borderId="0" applyFont="0" applyFill="0" applyBorder="0" applyAlignment="0" applyProtection="0"/>
    <xf numFmtId="0"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7" fontId="5" fillId="0" borderId="0"/>
    <xf numFmtId="0" fontId="5" fillId="0" borderId="0"/>
    <xf numFmtId="164" fontId="5" fillId="0" borderId="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8"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43" fontId="1" fillId="0" borderId="0" applyFont="0" applyFill="0" applyBorder="0" applyAlignment="0" applyProtection="0"/>
  </cellStyleXfs>
  <cellXfs count="97">
    <xf numFmtId="0" fontId="0" fillId="0" borderId="0" xfId="0"/>
    <xf numFmtId="4" fontId="16" fillId="0" borderId="0" xfId="4" applyNumberFormat="1" applyFont="1" applyFill="1" applyBorder="1" applyAlignment="1" applyProtection="1">
      <alignment horizontal="right" vertical="center"/>
      <protection locked="0"/>
    </xf>
    <xf numFmtId="44" fontId="12" fillId="0" borderId="0" xfId="1" applyFont="1" applyFill="1" applyAlignment="1" applyProtection="1">
      <alignment horizontal="right" vertical="top" wrapText="1"/>
      <protection locked="0"/>
    </xf>
    <xf numFmtId="0" fontId="12" fillId="0" borderId="0" xfId="0" applyFont="1" applyBorder="1" applyAlignment="1" applyProtection="1">
      <alignment horizontal="center" vertical="top" wrapText="1"/>
    </xf>
    <xf numFmtId="0" fontId="14" fillId="0" borderId="0" xfId="0" applyFont="1" applyBorder="1" applyAlignment="1" applyProtection="1">
      <alignment horizontal="center" vertical="top" wrapText="1"/>
    </xf>
    <xf numFmtId="0" fontId="12" fillId="0" borderId="0" xfId="0" applyFont="1" applyBorder="1" applyAlignment="1" applyProtection="1">
      <alignment horizontal="justify" vertical="top" wrapText="1"/>
    </xf>
    <xf numFmtId="4" fontId="12" fillId="0" borderId="0" xfId="0" applyNumberFormat="1" applyFont="1" applyBorder="1" applyAlignment="1" applyProtection="1">
      <alignment horizontal="right" vertical="top" wrapText="1"/>
    </xf>
    <xf numFmtId="44" fontId="12" fillId="0" borderId="0" xfId="1" applyFont="1" applyBorder="1" applyAlignment="1" applyProtection="1">
      <alignment horizontal="right" vertical="top" wrapText="1"/>
      <protection locked="0"/>
    </xf>
    <xf numFmtId="0" fontId="12" fillId="0" borderId="0" xfId="0" applyFont="1" applyBorder="1" applyAlignment="1" applyProtection="1">
      <alignment horizontal="justify" vertical="top" wrapText="1"/>
      <protection locked="0"/>
    </xf>
    <xf numFmtId="4" fontId="12" fillId="0" borderId="0" xfId="0" applyNumberFormat="1" applyFont="1" applyFill="1" applyBorder="1" applyAlignment="1" applyProtection="1">
      <alignment horizontal="right" vertical="top" wrapText="1"/>
    </xf>
    <xf numFmtId="0" fontId="20" fillId="0" borderId="0" xfId="0" applyFont="1" applyFill="1" applyBorder="1" applyAlignment="1" applyProtection="1">
      <alignment horizontal="center" vertical="top" wrapText="1"/>
    </xf>
    <xf numFmtId="0" fontId="13" fillId="0" borderId="0" xfId="0" applyFont="1" applyFill="1" applyBorder="1" applyAlignment="1" applyProtection="1">
      <alignment horizontal="center" vertical="top" wrapText="1"/>
    </xf>
    <xf numFmtId="0" fontId="20" fillId="0" borderId="0" xfId="0" applyFont="1" applyFill="1" applyBorder="1" applyAlignment="1" applyProtection="1">
      <alignment horizontal="justify" vertical="top" wrapText="1"/>
    </xf>
    <xf numFmtId="0" fontId="12" fillId="0" borderId="0" xfId="0" applyFont="1" applyFill="1" applyBorder="1" applyAlignment="1" applyProtection="1">
      <alignment horizontal="center" vertical="top" wrapText="1"/>
    </xf>
    <xf numFmtId="44" fontId="12" fillId="0" borderId="0" xfId="1" applyFont="1" applyFill="1" applyBorder="1" applyAlignment="1" applyProtection="1">
      <alignment horizontal="right" vertical="top" wrapText="1"/>
      <protection locked="0"/>
    </xf>
    <xf numFmtId="0" fontId="12" fillId="0" borderId="0" xfId="0" applyFont="1" applyFill="1" applyBorder="1" applyAlignment="1" applyProtection="1">
      <alignment horizontal="justify" vertical="top" wrapText="1"/>
      <protection locked="0"/>
    </xf>
    <xf numFmtId="0" fontId="12" fillId="0" borderId="0" xfId="0" applyFont="1" applyFill="1" applyAlignment="1" applyProtection="1">
      <alignment horizontal="justify" vertical="top" wrapText="1"/>
      <protection locked="0"/>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39" fontId="26" fillId="0" borderId="0" xfId="2" applyFont="1" applyFill="1" applyAlignment="1" applyProtection="1">
      <alignment horizontal="center" vertical="center"/>
    </xf>
    <xf numFmtId="4" fontId="12" fillId="0" borderId="0" xfId="0" applyNumberFormat="1" applyFont="1" applyFill="1" applyAlignment="1" applyProtection="1">
      <alignment vertical="top" wrapText="1"/>
      <protection locked="0"/>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39" fontId="26" fillId="0" borderId="0" xfId="2" applyFont="1" applyFill="1" applyAlignment="1" applyProtection="1">
      <alignment horizontal="left" vertical="top"/>
    </xf>
    <xf numFmtId="39" fontId="26" fillId="0" borderId="0" xfId="2" applyFont="1" applyFill="1" applyAlignment="1" applyProtection="1">
      <alignment horizontal="left" vertical="justify" wrapText="1"/>
    </xf>
    <xf numFmtId="0" fontId="23" fillId="0" borderId="0" xfId="0" applyFont="1" applyFill="1" applyProtection="1">
      <protection locked="0"/>
    </xf>
    <xf numFmtId="43" fontId="28" fillId="2" borderId="6" xfId="34142" applyFont="1" applyFill="1" applyBorder="1" applyAlignment="1" applyProtection="1">
      <alignment horizontal="center" vertical="center"/>
      <protection locked="0"/>
    </xf>
    <xf numFmtId="43" fontId="28" fillId="2" borderId="7" xfId="34142" applyFont="1" applyFill="1" applyBorder="1" applyAlignment="1" applyProtection="1">
      <alignment horizontal="center" vertical="center"/>
      <protection locked="0"/>
    </xf>
    <xf numFmtId="0" fontId="23" fillId="0" borderId="0" xfId="0" applyFont="1" applyFill="1" applyBorder="1" applyProtection="1">
      <protection locked="0"/>
    </xf>
    <xf numFmtId="0" fontId="12" fillId="0" borderId="0" xfId="0" applyFont="1" applyFill="1" applyAlignment="1" applyProtection="1">
      <alignment vertical="top" wrapText="1"/>
      <protection locked="0"/>
    </xf>
    <xf numFmtId="43" fontId="5" fillId="3" borderId="8" xfId="34142" applyFont="1" applyFill="1" applyBorder="1" applyAlignment="1" applyProtection="1">
      <alignment horizontal="center" vertical="center"/>
      <protection locked="0"/>
    </xf>
    <xf numFmtId="0" fontId="5" fillId="0" borderId="0" xfId="0" applyFont="1" applyFill="1" applyBorder="1" applyProtection="1">
      <protection locked="0"/>
    </xf>
    <xf numFmtId="0" fontId="5" fillId="0" borderId="0" xfId="0" applyFont="1" applyFill="1" applyProtection="1">
      <protection locked="0"/>
    </xf>
    <xf numFmtId="43" fontId="28" fillId="2" borderId="8" xfId="34142" applyFont="1" applyFill="1" applyBorder="1" applyAlignment="1" applyProtection="1">
      <alignment horizontal="center" vertical="center" wrapText="1"/>
      <protection locked="0"/>
    </xf>
    <xf numFmtId="4" fontId="12" fillId="0" borderId="0" xfId="0" applyNumberFormat="1" applyFont="1" applyFill="1" applyBorder="1" applyAlignment="1" applyProtection="1">
      <alignment horizontal="right" vertical="top" wrapText="1"/>
      <protection locked="0"/>
    </xf>
    <xf numFmtId="0" fontId="20" fillId="0" borderId="0" xfId="0" applyFont="1" applyFill="1" applyBorder="1" applyAlignment="1" applyProtection="1">
      <alignment horizontal="center" vertical="top" wrapText="1"/>
      <protection locked="0"/>
    </xf>
    <xf numFmtId="0" fontId="13" fillId="0" borderId="0" xfId="0" applyFont="1" applyFill="1" applyBorder="1" applyAlignment="1" applyProtection="1">
      <alignment horizontal="center" vertical="top" wrapText="1"/>
      <protection locked="0"/>
    </xf>
    <xf numFmtId="0" fontId="20" fillId="0" borderId="0" xfId="0" applyFont="1" applyFill="1" applyBorder="1" applyAlignment="1" applyProtection="1">
      <alignment horizontal="justify" vertical="top" wrapText="1"/>
      <protection locked="0"/>
    </xf>
    <xf numFmtId="0" fontId="12" fillId="0" borderId="0" xfId="0" applyFont="1" applyAlignment="1" applyProtection="1">
      <alignment vertical="top" wrapText="1"/>
      <protection locked="0"/>
    </xf>
    <xf numFmtId="0" fontId="12" fillId="0" borderId="0" xfId="0" applyFont="1" applyFill="1" applyAlignment="1" applyProtection="1">
      <alignment horizontal="left" vertical="top" wrapText="1"/>
      <protection locked="0"/>
    </xf>
    <xf numFmtId="0" fontId="12" fillId="0" borderId="0" xfId="0" applyFont="1" applyAlignment="1" applyProtection="1">
      <alignment horizontal="center" vertical="center" wrapText="1"/>
      <protection locked="0"/>
    </xf>
    <xf numFmtId="4" fontId="12" fillId="0" borderId="0" xfId="0" applyNumberFormat="1" applyFont="1" applyAlignment="1" applyProtection="1">
      <alignment horizontal="right" vertical="top" wrapText="1"/>
      <protection locked="0"/>
    </xf>
    <xf numFmtId="0" fontId="12" fillId="0" borderId="0" xfId="0" applyFont="1" applyFill="1" applyAlignment="1" applyProtection="1">
      <alignment vertical="center"/>
      <protection locked="0"/>
    </xf>
    <xf numFmtId="44" fontId="17" fillId="0" borderId="0" xfId="1" applyFont="1" applyFill="1" applyBorder="1" applyAlignment="1" applyProtection="1">
      <alignment horizontal="right" vertical="center"/>
      <protection locked="0"/>
    </xf>
    <xf numFmtId="0" fontId="10"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4" fontId="12" fillId="0" borderId="0" xfId="0" applyNumberFormat="1" applyFont="1" applyAlignment="1" applyProtection="1">
      <alignment horizontal="center" vertical="center" wrapText="1"/>
      <protection locked="0"/>
    </xf>
    <xf numFmtId="4" fontId="14" fillId="0" borderId="0" xfId="0" applyNumberFormat="1" applyFont="1" applyAlignment="1" applyProtection="1">
      <alignment vertical="top" wrapText="1"/>
      <protection locked="0"/>
    </xf>
    <xf numFmtId="44" fontId="14" fillId="0" borderId="1" xfId="1" applyFont="1" applyBorder="1" applyAlignment="1" applyProtection="1">
      <alignment horizontal="right" vertical="top" wrapText="1"/>
      <protection locked="0"/>
    </xf>
    <xf numFmtId="0" fontId="12" fillId="0" borderId="0" xfId="0" applyNumberFormat="1" applyFont="1" applyFill="1" applyBorder="1" applyAlignment="1" applyProtection="1">
      <alignment horizontal="center" vertical="center" wrapText="1"/>
      <protection locked="0"/>
    </xf>
    <xf numFmtId="0" fontId="11" fillId="0" borderId="0" xfId="0" applyNumberFormat="1" applyFont="1" applyFill="1" applyBorder="1" applyAlignment="1" applyProtection="1">
      <alignment horizontal="center" vertical="center" wrapText="1"/>
      <protection locked="0"/>
    </xf>
    <xf numFmtId="44" fontId="14" fillId="0" borderId="0" xfId="1" applyFont="1" applyAlignment="1" applyProtection="1">
      <alignment horizontal="right" vertical="top" wrapText="1"/>
      <protection locked="0"/>
    </xf>
    <xf numFmtId="0" fontId="14" fillId="0" borderId="0" xfId="0" applyFont="1" applyFill="1" applyBorder="1" applyAlignment="1" applyProtection="1">
      <alignment horizontal="center" vertical="center"/>
      <protection locked="0"/>
    </xf>
    <xf numFmtId="0" fontId="19" fillId="0" borderId="0" xfId="0" applyFont="1" applyFill="1" applyBorder="1" applyAlignment="1" applyProtection="1">
      <alignment horizontal="left" vertical="center"/>
      <protection locked="0"/>
    </xf>
    <xf numFmtId="0" fontId="14" fillId="0" borderId="0" xfId="0" applyFont="1" applyAlignment="1" applyProtection="1">
      <alignment vertical="top" wrapText="1"/>
      <protection locked="0"/>
    </xf>
    <xf numFmtId="4" fontId="12" fillId="0" borderId="0" xfId="0" applyNumberFormat="1" applyFont="1" applyAlignment="1" applyProtection="1">
      <alignment vertical="top" wrapText="1"/>
      <protection locked="0"/>
    </xf>
    <xf numFmtId="0" fontId="18" fillId="0" borderId="0" xfId="0" applyNumberFormat="1" applyFont="1" applyFill="1" applyBorder="1" applyAlignment="1" applyProtection="1">
      <alignment horizontal="center" vertical="center" wrapText="1"/>
      <protection locked="0"/>
    </xf>
    <xf numFmtId="0" fontId="15" fillId="0" borderId="0" xfId="0" applyFont="1" applyAlignment="1" applyProtection="1">
      <alignment vertical="top" wrapText="1"/>
      <protection locked="0"/>
    </xf>
    <xf numFmtId="0" fontId="12" fillId="0" borderId="0" xfId="0" applyFont="1" applyAlignment="1" applyProtection="1">
      <alignment horizontal="center" vertical="top" wrapText="1"/>
      <protection locked="0"/>
    </xf>
    <xf numFmtId="0" fontId="22" fillId="0" borderId="0" xfId="0" applyFont="1" applyFill="1" applyAlignment="1" applyProtection="1">
      <alignment horizontal="center" vertical="center"/>
    </xf>
    <xf numFmtId="170" fontId="23" fillId="0" borderId="0" xfId="0" applyNumberFormat="1" applyFont="1" applyFill="1" applyAlignment="1" applyProtection="1">
      <alignment horizontal="center" vertical="center"/>
    </xf>
    <xf numFmtId="0" fontId="23" fillId="0" borderId="0" xfId="0" applyFont="1" applyFill="1" applyAlignment="1" applyProtection="1">
      <alignment vertical="top"/>
    </xf>
    <xf numFmtId="0" fontId="23" fillId="0" borderId="0" xfId="0" applyFont="1" applyFill="1" applyAlignment="1" applyProtection="1">
      <alignment horizontal="center" vertical="center"/>
    </xf>
    <xf numFmtId="43" fontId="24" fillId="0" borderId="0" xfId="34142" applyFont="1" applyFill="1" applyAlignment="1" applyProtection="1">
      <alignment horizontal="center" vertical="center"/>
    </xf>
    <xf numFmtId="0" fontId="23" fillId="0" borderId="0" xfId="0" applyFont="1" applyFill="1" applyProtection="1"/>
    <xf numFmtId="0" fontId="25" fillId="0" borderId="0" xfId="0" applyFont="1" applyFill="1" applyAlignment="1" applyProtection="1">
      <alignment horizontal="center" vertical="top"/>
    </xf>
    <xf numFmtId="170" fontId="26" fillId="0" borderId="0" xfId="0" applyNumberFormat="1" applyFont="1" applyFill="1" applyAlignment="1" applyProtection="1">
      <alignment horizontal="center" vertical="center"/>
    </xf>
    <xf numFmtId="0" fontId="26" fillId="0" borderId="0" xfId="0" applyFont="1" applyFill="1" applyAlignment="1" applyProtection="1">
      <alignment vertical="top"/>
    </xf>
    <xf numFmtId="0" fontId="27" fillId="0" borderId="0" xfId="0" applyFont="1" applyFill="1" applyAlignment="1" applyProtection="1">
      <alignment horizontal="center" vertical="center"/>
    </xf>
    <xf numFmtId="14" fontId="23" fillId="0" borderId="0" xfId="0" applyNumberFormat="1" applyFont="1" applyFill="1" applyProtection="1"/>
    <xf numFmtId="170" fontId="27" fillId="2" borderId="5" xfId="29131" applyNumberFormat="1" applyFont="1" applyFill="1" applyBorder="1" applyAlignment="1" applyProtection="1">
      <alignment horizontal="center" vertical="center" wrapText="1"/>
    </xf>
    <xf numFmtId="170" fontId="27" fillId="2" borderId="6" xfId="29131" applyNumberFormat="1" applyFont="1" applyFill="1" applyBorder="1" applyAlignment="1" applyProtection="1">
      <alignment horizontal="center" vertical="center"/>
    </xf>
    <xf numFmtId="0" fontId="27" fillId="2" borderId="6" xfId="29131" applyFont="1" applyFill="1" applyBorder="1" applyAlignment="1" applyProtection="1">
      <alignment horizontal="center" vertical="center"/>
    </xf>
    <xf numFmtId="43" fontId="28" fillId="2" borderId="6" xfId="34142" applyFont="1" applyFill="1" applyBorder="1" applyAlignment="1" applyProtection="1">
      <alignment horizontal="center" vertical="center"/>
    </xf>
    <xf numFmtId="0" fontId="12" fillId="0" borderId="0" xfId="0" applyFont="1" applyFill="1" applyAlignment="1" applyProtection="1">
      <alignment vertical="top" wrapText="1"/>
    </xf>
    <xf numFmtId="0" fontId="14" fillId="0" borderId="0" xfId="0" applyFont="1" applyFill="1" applyAlignment="1" applyProtection="1">
      <alignment vertical="top"/>
    </xf>
    <xf numFmtId="44" fontId="14" fillId="0" borderId="0" xfId="1" applyFont="1" applyFill="1" applyAlignment="1" applyProtection="1">
      <alignment horizontal="center" vertical="top"/>
    </xf>
    <xf numFmtId="0" fontId="12" fillId="0" borderId="0" xfId="0" applyFont="1" applyFill="1" applyAlignment="1" applyProtection="1">
      <alignment horizontal="center" vertical="top" wrapText="1"/>
    </xf>
    <xf numFmtId="4" fontId="12" fillId="0" borderId="0" xfId="0" applyNumberFormat="1" applyFont="1" applyFill="1" applyAlignment="1" applyProtection="1">
      <alignment horizontal="right" vertical="top" wrapText="1"/>
    </xf>
    <xf numFmtId="170" fontId="26" fillId="3" borderId="8" xfId="29131" applyNumberFormat="1" applyFont="1" applyFill="1" applyBorder="1" applyAlignment="1" applyProtection="1">
      <alignment horizontal="center" vertical="center" wrapText="1"/>
    </xf>
    <xf numFmtId="170" fontId="26" fillId="3" borderId="8" xfId="29131" applyNumberFormat="1" applyFont="1" applyFill="1" applyBorder="1" applyAlignment="1" applyProtection="1">
      <alignment horizontal="left" vertical="center"/>
    </xf>
    <xf numFmtId="0" fontId="26" fillId="3" borderId="8" xfId="29131" applyFont="1" applyFill="1" applyBorder="1" applyAlignment="1" applyProtection="1">
      <alignment horizontal="justify" vertical="top" wrapText="1"/>
    </xf>
    <xf numFmtId="171" fontId="26" fillId="3" borderId="8" xfId="29131" applyNumberFormat="1" applyFont="1" applyFill="1" applyBorder="1" applyAlignment="1" applyProtection="1">
      <alignment horizontal="center" vertical="center" wrapText="1"/>
    </xf>
    <xf numFmtId="43" fontId="5" fillId="3" borderId="8" xfId="34142" applyFont="1" applyFill="1" applyBorder="1" applyAlignment="1" applyProtection="1">
      <alignment horizontal="center" vertical="center"/>
    </xf>
    <xf numFmtId="170" fontId="27" fillId="2" borderId="8" xfId="29131" applyNumberFormat="1" applyFont="1" applyFill="1" applyBorder="1" applyAlignment="1" applyProtection="1">
      <alignment horizontal="center" vertical="center" wrapText="1"/>
    </xf>
    <xf numFmtId="172" fontId="27" fillId="2" borderId="8" xfId="29131" applyNumberFormat="1" applyFont="1" applyFill="1" applyBorder="1" applyAlignment="1" applyProtection="1">
      <alignment horizontal="left" vertical="top" wrapText="1"/>
    </xf>
    <xf numFmtId="172" fontId="27" fillId="2" borderId="8" xfId="29131" applyNumberFormat="1" applyFont="1" applyFill="1" applyBorder="1" applyAlignment="1" applyProtection="1">
      <alignment horizontal="center" vertical="center" wrapText="1"/>
    </xf>
    <xf numFmtId="43" fontId="28" fillId="2" borderId="8" xfId="34142" applyFont="1" applyFill="1" applyBorder="1" applyAlignment="1" applyProtection="1">
      <alignment horizontal="center" vertical="center" wrapText="1"/>
    </xf>
    <xf numFmtId="0" fontId="12" fillId="0" borderId="0" xfId="0" applyFont="1" applyAlignment="1" applyProtection="1">
      <alignment horizontal="center" vertical="center" wrapText="1"/>
    </xf>
    <xf numFmtId="0" fontId="12" fillId="0" borderId="0" xfId="0" applyFont="1" applyFill="1" applyAlignment="1" applyProtection="1">
      <alignment horizontal="justify" vertical="center" wrapText="1"/>
    </xf>
    <xf numFmtId="4" fontId="21" fillId="0" borderId="0" xfId="0" applyNumberFormat="1" applyFont="1" applyFill="1" applyAlignment="1" applyProtection="1">
      <alignment horizontal="right" vertical="top" wrapText="1"/>
    </xf>
    <xf numFmtId="0" fontId="12" fillId="0" borderId="0" xfId="0" applyFont="1" applyAlignment="1" applyProtection="1">
      <alignment horizontal="justify" vertical="top" wrapText="1"/>
    </xf>
    <xf numFmtId="4" fontId="12" fillId="0" borderId="0" xfId="0" applyNumberFormat="1" applyFont="1" applyAlignment="1" applyProtection="1">
      <alignment horizontal="right" vertical="top" wrapText="1"/>
    </xf>
    <xf numFmtId="0" fontId="11" fillId="0" borderId="0" xfId="0" applyNumberFormat="1" applyFont="1" applyFill="1" applyBorder="1" applyAlignment="1" applyProtection="1">
      <alignment horizontal="center" vertical="center"/>
    </xf>
    <xf numFmtId="0" fontId="17" fillId="0" borderId="0" xfId="4" applyFont="1" applyFill="1" applyBorder="1" applyAlignment="1" applyProtection="1">
      <alignment horizontal="center" vertical="center" wrapText="1"/>
    </xf>
    <xf numFmtId="4" fontId="17" fillId="0" borderId="0" xfId="4" applyNumberFormat="1" applyFont="1" applyFill="1" applyBorder="1" applyAlignment="1" applyProtection="1">
      <alignment horizontal="right" vertical="center" wrapText="1"/>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xfId="34142" builtinId="3"/>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FF9999"/>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0</xdr:row>
      <xdr:rowOff>47627</xdr:rowOff>
    </xdr:from>
    <xdr:to>
      <xdr:col>7</xdr:col>
      <xdr:colOff>1114425</xdr:colOff>
      <xdr:row>2</xdr:row>
      <xdr:rowOff>1</xdr:rowOff>
    </xdr:to>
    <xdr:pic>
      <xdr:nvPicPr>
        <xdr:cNvPr id="3" name="1585 Imagen">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7"/>
          <a:ext cx="9829799" cy="7334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4"/>
  <sheetViews>
    <sheetView tabSelected="1" zoomScaleNormal="100" zoomScalePageLayoutView="80" workbookViewId="0">
      <selection activeCell="E63" sqref="E63"/>
    </sheetView>
  </sheetViews>
  <sheetFormatPr baseColWidth="10" defaultColWidth="11.42578125" defaultRowHeight="12.75" x14ac:dyDescent="0.25"/>
  <cols>
    <col min="1" max="1" width="9.42578125" style="39" customWidth="1"/>
    <col min="2" max="2" width="12.7109375" style="39" customWidth="1"/>
    <col min="3" max="3" width="51" style="39" customWidth="1"/>
    <col min="4" max="4" width="6.140625" style="59" customWidth="1"/>
    <col min="5" max="5" width="10.42578125" style="42" customWidth="1"/>
    <col min="6" max="6" width="14.28515625" style="17" customWidth="1"/>
    <col min="7" max="7" width="28.28515625" style="56" customWidth="1"/>
    <col min="8" max="8" width="16.85546875" style="17" customWidth="1"/>
    <col min="9" max="11" width="11.42578125" style="39"/>
    <col min="12" max="12" width="62.85546875" style="39" customWidth="1"/>
    <col min="13" max="16384" width="11.42578125" style="39"/>
  </cols>
  <sheetData>
    <row r="1" spans="1:12" s="26" customFormat="1" ht="47.25" customHeight="1" x14ac:dyDescent="0.2">
      <c r="A1" s="60"/>
      <c r="B1" s="61"/>
      <c r="C1" s="62"/>
      <c r="D1" s="63"/>
      <c r="E1" s="64"/>
      <c r="F1" s="63"/>
      <c r="G1" s="63"/>
      <c r="H1" s="65"/>
    </row>
    <row r="2" spans="1:12" s="26" customFormat="1" ht="14.25" x14ac:dyDescent="0.2">
      <c r="A2" s="60"/>
      <c r="B2" s="61"/>
      <c r="C2" s="62"/>
      <c r="D2" s="63"/>
      <c r="E2" s="64"/>
      <c r="F2" s="63"/>
      <c r="G2" s="63"/>
      <c r="H2" s="65"/>
    </row>
    <row r="3" spans="1:12" s="26" customFormat="1" ht="14.25" x14ac:dyDescent="0.2">
      <c r="A3" s="60"/>
      <c r="B3" s="61"/>
      <c r="C3" s="62"/>
      <c r="D3" s="63"/>
      <c r="E3" s="64"/>
      <c r="F3" s="63"/>
      <c r="G3" s="63"/>
      <c r="H3" s="65"/>
    </row>
    <row r="4" spans="1:12" s="26" customFormat="1" ht="15" x14ac:dyDescent="0.2">
      <c r="A4" s="60"/>
      <c r="B4" s="61"/>
      <c r="C4" s="66" t="s">
        <v>40</v>
      </c>
      <c r="D4" s="63"/>
      <c r="E4" s="64"/>
      <c r="F4" s="63"/>
      <c r="G4" s="63"/>
      <c r="H4" s="65"/>
    </row>
    <row r="5" spans="1:12" s="26" customFormat="1" ht="15" x14ac:dyDescent="0.2">
      <c r="A5" s="60"/>
      <c r="B5" s="61"/>
      <c r="C5" s="66" t="s">
        <v>41</v>
      </c>
      <c r="D5" s="63"/>
      <c r="E5" s="64"/>
      <c r="F5" s="63"/>
      <c r="G5" s="63"/>
      <c r="H5" s="65"/>
    </row>
    <row r="6" spans="1:12" s="26" customFormat="1" ht="14.25" x14ac:dyDescent="0.2">
      <c r="A6" s="60"/>
      <c r="B6" s="61"/>
      <c r="C6" s="62"/>
      <c r="D6" s="63"/>
      <c r="E6" s="64"/>
      <c r="F6" s="63"/>
      <c r="G6" s="63"/>
      <c r="H6" s="65"/>
    </row>
    <row r="7" spans="1:12" s="26" customFormat="1" ht="14.25" x14ac:dyDescent="0.2">
      <c r="A7" s="60"/>
      <c r="B7" s="19"/>
      <c r="C7" s="24" t="s">
        <v>42</v>
      </c>
      <c r="D7" s="24"/>
      <c r="E7" s="64"/>
      <c r="F7" s="63"/>
      <c r="G7" s="63"/>
      <c r="H7" s="65"/>
    </row>
    <row r="8" spans="1:12" s="26" customFormat="1" ht="14.25" customHeight="1" x14ac:dyDescent="0.2">
      <c r="A8" s="60"/>
      <c r="B8" s="63"/>
      <c r="C8" s="25" t="s">
        <v>43</v>
      </c>
      <c r="D8" s="25"/>
      <c r="E8" s="25"/>
      <c r="F8" s="25"/>
      <c r="G8" s="25"/>
      <c r="H8" s="65" t="s">
        <v>53</v>
      </c>
    </row>
    <row r="9" spans="1:12" s="26" customFormat="1" ht="14.25" x14ac:dyDescent="0.2">
      <c r="A9" s="60"/>
      <c r="B9" s="63"/>
      <c r="C9" s="25" t="s">
        <v>44</v>
      </c>
      <c r="D9" s="25"/>
      <c r="E9" s="64"/>
      <c r="F9" s="63"/>
      <c r="G9" s="63"/>
      <c r="H9" s="65" t="s">
        <v>54</v>
      </c>
    </row>
    <row r="10" spans="1:12" s="26" customFormat="1" ht="14.25" x14ac:dyDescent="0.2">
      <c r="A10" s="60"/>
      <c r="B10" s="63"/>
      <c r="C10" s="25" t="s">
        <v>45</v>
      </c>
      <c r="D10" s="25"/>
      <c r="E10" s="64"/>
      <c r="F10" s="63"/>
      <c r="G10" s="63"/>
      <c r="H10" s="65"/>
    </row>
    <row r="11" spans="1:12" s="26" customFormat="1" ht="12" customHeight="1" thickBot="1" x14ac:dyDescent="0.25">
      <c r="A11" s="60"/>
      <c r="B11" s="67"/>
      <c r="C11" s="68"/>
      <c r="D11" s="69"/>
      <c r="E11" s="64"/>
      <c r="F11" s="63"/>
      <c r="G11" s="63" t="s">
        <v>48</v>
      </c>
      <c r="H11" s="70">
        <v>43343</v>
      </c>
    </row>
    <row r="12" spans="1:12" s="26" customFormat="1" ht="23.25" thickTop="1" x14ac:dyDescent="0.2">
      <c r="A12" s="71" t="s">
        <v>0</v>
      </c>
      <c r="B12" s="72" t="s">
        <v>46</v>
      </c>
      <c r="C12" s="73" t="s">
        <v>1</v>
      </c>
      <c r="D12" s="73" t="s">
        <v>2</v>
      </c>
      <c r="E12" s="74" t="s">
        <v>3</v>
      </c>
      <c r="F12" s="27" t="s">
        <v>4</v>
      </c>
      <c r="G12" s="27" t="s">
        <v>5</v>
      </c>
      <c r="H12" s="28" t="s">
        <v>6</v>
      </c>
      <c r="I12" s="29"/>
      <c r="J12" s="29"/>
      <c r="K12" s="29"/>
      <c r="L12" s="29"/>
    </row>
    <row r="13" spans="1:12" s="30" customFormat="1" x14ac:dyDescent="0.25">
      <c r="A13" s="75"/>
      <c r="B13" s="76"/>
      <c r="C13" s="77" t="s">
        <v>47</v>
      </c>
      <c r="D13" s="78"/>
      <c r="E13" s="79"/>
      <c r="F13" s="2"/>
      <c r="G13" s="20"/>
      <c r="H13" s="20"/>
    </row>
    <row r="14" spans="1:12" s="33" customFormat="1" x14ac:dyDescent="0.2">
      <c r="A14" s="80"/>
      <c r="B14" s="81" t="s">
        <v>15</v>
      </c>
      <c r="C14" s="82"/>
      <c r="D14" s="83"/>
      <c r="E14" s="84"/>
      <c r="F14" s="31"/>
      <c r="G14" s="31"/>
      <c r="H14" s="31"/>
      <c r="I14" s="32"/>
      <c r="J14" s="32"/>
      <c r="K14" s="32"/>
      <c r="L14" s="32"/>
    </row>
    <row r="15" spans="1:12" s="26" customFormat="1" ht="14.25" x14ac:dyDescent="0.2">
      <c r="A15" s="85"/>
      <c r="B15" s="85"/>
      <c r="C15" s="86"/>
      <c r="D15" s="87"/>
      <c r="E15" s="88"/>
      <c r="F15" s="34"/>
      <c r="G15" s="34"/>
      <c r="H15" s="34"/>
      <c r="I15" s="29"/>
      <c r="J15" s="29"/>
      <c r="K15" s="29"/>
      <c r="L15" s="29"/>
    </row>
    <row r="16" spans="1:12" s="30" customFormat="1" ht="14.25" customHeight="1" x14ac:dyDescent="0.25">
      <c r="A16" s="3"/>
      <c r="B16" s="4"/>
      <c r="C16" s="5"/>
      <c r="D16" s="3"/>
      <c r="E16" s="6"/>
      <c r="F16" s="7"/>
      <c r="G16" s="8"/>
      <c r="H16" s="7"/>
    </row>
    <row r="17" spans="1:12" s="30" customFormat="1" ht="8.25" customHeight="1" x14ac:dyDescent="0.25">
      <c r="A17" s="3"/>
      <c r="B17" s="4"/>
      <c r="C17" s="5"/>
      <c r="D17" s="3"/>
      <c r="E17" s="9"/>
      <c r="F17" s="7"/>
      <c r="G17" s="8"/>
      <c r="H17" s="7"/>
    </row>
    <row r="18" spans="1:12" s="30" customFormat="1" ht="104.25" customHeight="1" x14ac:dyDescent="0.25">
      <c r="A18" s="10">
        <v>10</v>
      </c>
      <c r="B18" s="11">
        <v>12120001</v>
      </c>
      <c r="C18" s="12" t="s">
        <v>18</v>
      </c>
      <c r="D18" s="13" t="s">
        <v>7</v>
      </c>
      <c r="E18" s="9">
        <v>4660.51</v>
      </c>
      <c r="F18" s="14"/>
      <c r="G18" s="15"/>
      <c r="H18" s="14">
        <v>0</v>
      </c>
    </row>
    <row r="19" spans="1:12" s="30" customFormat="1" ht="15" customHeight="1" x14ac:dyDescent="0.25">
      <c r="A19" s="13"/>
      <c r="B19" s="11"/>
      <c r="C19" s="12"/>
      <c r="D19" s="13"/>
      <c r="E19" s="9"/>
      <c r="F19" s="14"/>
      <c r="G19" s="15"/>
      <c r="H19" s="14"/>
      <c r="L19" s="20"/>
    </row>
    <row r="20" spans="1:12" s="30" customFormat="1" ht="61.5" customHeight="1" x14ac:dyDescent="0.25">
      <c r="A20" s="10">
        <v>11</v>
      </c>
      <c r="B20" s="11">
        <v>14100005</v>
      </c>
      <c r="C20" s="12" t="s">
        <v>17</v>
      </c>
      <c r="D20" s="13" t="s">
        <v>7</v>
      </c>
      <c r="E20" s="9">
        <v>4660.51</v>
      </c>
      <c r="F20" s="14"/>
      <c r="G20" s="15"/>
      <c r="H20" s="14">
        <v>0</v>
      </c>
    </row>
    <row r="21" spans="1:12" s="30" customFormat="1" x14ac:dyDescent="0.25">
      <c r="A21" s="10"/>
      <c r="B21" s="11"/>
      <c r="C21" s="12"/>
      <c r="D21" s="13"/>
      <c r="E21" s="9"/>
      <c r="F21" s="14"/>
      <c r="G21" s="15"/>
      <c r="H21" s="14"/>
    </row>
    <row r="22" spans="1:12" s="33" customFormat="1" x14ac:dyDescent="0.2">
      <c r="A22" s="80"/>
      <c r="B22" s="81" t="s">
        <v>49</v>
      </c>
      <c r="C22" s="82"/>
      <c r="D22" s="83"/>
      <c r="E22" s="84"/>
      <c r="F22" s="31"/>
      <c r="G22" s="31"/>
      <c r="H22" s="31"/>
      <c r="I22" s="32"/>
      <c r="J22" s="32"/>
      <c r="K22" s="32"/>
      <c r="L22" s="32"/>
    </row>
    <row r="23" spans="1:12" s="26" customFormat="1" ht="14.25" x14ac:dyDescent="0.2">
      <c r="A23" s="85"/>
      <c r="B23" s="85"/>
      <c r="C23" s="86"/>
      <c r="D23" s="87"/>
      <c r="E23" s="88"/>
      <c r="F23" s="34"/>
      <c r="G23" s="34"/>
      <c r="H23" s="34"/>
      <c r="I23" s="29"/>
      <c r="J23" s="29"/>
      <c r="K23" s="29"/>
      <c r="L23" s="29"/>
    </row>
    <row r="24" spans="1:12" s="30" customFormat="1" ht="14.25" customHeight="1" x14ac:dyDescent="0.25">
      <c r="A24" s="3"/>
      <c r="B24" s="4"/>
      <c r="C24" s="5"/>
      <c r="D24" s="3"/>
      <c r="E24" s="6"/>
      <c r="F24" s="7"/>
      <c r="G24" s="8"/>
      <c r="H24" s="7"/>
    </row>
    <row r="25" spans="1:12" s="30" customFormat="1" ht="63.75" x14ac:dyDescent="0.25">
      <c r="A25" s="10">
        <v>20</v>
      </c>
      <c r="B25" s="11">
        <v>14160034</v>
      </c>
      <c r="C25" s="12" t="s">
        <v>19</v>
      </c>
      <c r="D25" s="13" t="s">
        <v>20</v>
      </c>
      <c r="E25" s="9">
        <v>6421.8</v>
      </c>
      <c r="F25" s="14"/>
      <c r="G25" s="15"/>
      <c r="H25" s="14">
        <f>E25*F25</f>
        <v>0</v>
      </c>
    </row>
    <row r="26" spans="1:12" s="30" customFormat="1" ht="15" customHeight="1" x14ac:dyDescent="0.25">
      <c r="A26" s="13"/>
      <c r="B26" s="11"/>
      <c r="C26" s="12"/>
      <c r="D26" s="13"/>
      <c r="E26" s="9"/>
      <c r="F26" s="14"/>
      <c r="G26" s="15"/>
      <c r="H26" s="14"/>
      <c r="L26" s="20"/>
    </row>
    <row r="27" spans="1:12" s="30" customFormat="1" ht="165.75" x14ac:dyDescent="0.25">
      <c r="A27" s="10">
        <f>A25+10</f>
        <v>30</v>
      </c>
      <c r="B27" s="11">
        <v>14200024</v>
      </c>
      <c r="C27" s="12" t="s">
        <v>21</v>
      </c>
      <c r="D27" s="13" t="s">
        <v>10</v>
      </c>
      <c r="E27" s="9">
        <v>2872.91</v>
      </c>
      <c r="F27" s="14"/>
      <c r="G27" s="15"/>
      <c r="H27" s="14">
        <f>E27*F27</f>
        <v>0</v>
      </c>
    </row>
    <row r="28" spans="1:12" x14ac:dyDescent="0.25">
      <c r="A28" s="13"/>
      <c r="B28" s="11"/>
      <c r="C28" s="12"/>
      <c r="D28" s="13"/>
      <c r="E28" s="9"/>
      <c r="F28" s="14"/>
      <c r="G28" s="15"/>
      <c r="H28" s="14"/>
      <c r="I28" s="30"/>
      <c r="J28" s="30"/>
      <c r="K28" s="30"/>
    </row>
    <row r="29" spans="1:12" s="33" customFormat="1" x14ac:dyDescent="0.2">
      <c r="A29" s="80"/>
      <c r="B29" s="81" t="s">
        <v>29</v>
      </c>
      <c r="C29" s="82"/>
      <c r="D29" s="83"/>
      <c r="E29" s="84"/>
      <c r="F29" s="31"/>
      <c r="G29" s="31"/>
      <c r="H29" s="31"/>
      <c r="I29" s="32"/>
      <c r="J29" s="32"/>
      <c r="K29" s="32"/>
      <c r="L29" s="32"/>
    </row>
    <row r="30" spans="1:12" s="26" customFormat="1" ht="14.25" x14ac:dyDescent="0.2">
      <c r="A30" s="85"/>
      <c r="B30" s="85"/>
      <c r="C30" s="86"/>
      <c r="D30" s="87"/>
      <c r="E30" s="88"/>
      <c r="F30" s="34"/>
      <c r="G30" s="34"/>
      <c r="H30" s="34"/>
      <c r="I30" s="29"/>
      <c r="J30" s="29"/>
      <c r="K30" s="29"/>
      <c r="L30" s="29"/>
    </row>
    <row r="31" spans="1:12" ht="165.75" x14ac:dyDescent="0.25">
      <c r="A31" s="10">
        <f>A27+10</f>
        <v>40</v>
      </c>
      <c r="B31" s="11">
        <v>14220005</v>
      </c>
      <c r="C31" s="12" t="s">
        <v>22</v>
      </c>
      <c r="D31" s="13" t="s">
        <v>10</v>
      </c>
      <c r="E31" s="9">
        <v>2095.5</v>
      </c>
      <c r="F31" s="14"/>
      <c r="G31" s="15"/>
      <c r="H31" s="14">
        <f>E31*F31</f>
        <v>0</v>
      </c>
      <c r="I31" s="30"/>
      <c r="J31" s="30"/>
      <c r="K31" s="30"/>
    </row>
    <row r="32" spans="1:12" ht="12.75" customHeight="1" x14ac:dyDescent="0.25">
      <c r="A32" s="13"/>
      <c r="B32" s="11"/>
      <c r="C32" s="12"/>
      <c r="D32" s="13"/>
      <c r="E32" s="9"/>
      <c r="F32" s="14"/>
      <c r="G32" s="15"/>
      <c r="H32" s="14"/>
      <c r="I32" s="30"/>
      <c r="J32" s="30"/>
      <c r="K32" s="30"/>
    </row>
    <row r="33" spans="1:12" ht="140.25" customHeight="1" x14ac:dyDescent="0.25">
      <c r="A33" s="10">
        <f>A31+10</f>
        <v>50</v>
      </c>
      <c r="B33" s="11">
        <v>16120012</v>
      </c>
      <c r="C33" s="12" t="s">
        <v>23</v>
      </c>
      <c r="D33" s="13" t="s">
        <v>7</v>
      </c>
      <c r="E33" s="9">
        <v>3846.95</v>
      </c>
      <c r="F33" s="14"/>
      <c r="G33" s="15"/>
      <c r="H33" s="14">
        <f>E33*F33</f>
        <v>0</v>
      </c>
      <c r="I33" s="30"/>
      <c r="J33" s="30"/>
      <c r="K33" s="30"/>
    </row>
    <row r="34" spans="1:12" s="30" customFormat="1" ht="13.5" customHeight="1" x14ac:dyDescent="0.25">
      <c r="A34" s="13"/>
      <c r="B34" s="11"/>
      <c r="C34" s="12"/>
      <c r="D34" s="13"/>
      <c r="E34" s="9"/>
      <c r="F34" s="14"/>
      <c r="G34" s="15"/>
      <c r="H34" s="14"/>
      <c r="L34" s="40"/>
    </row>
    <row r="35" spans="1:12" ht="140.25" x14ac:dyDescent="0.25">
      <c r="A35" s="10">
        <f>A33+10</f>
        <v>60</v>
      </c>
      <c r="B35" s="11">
        <v>16140003</v>
      </c>
      <c r="C35" s="12" t="s">
        <v>24</v>
      </c>
      <c r="D35" s="10" t="s">
        <v>7</v>
      </c>
      <c r="E35" s="9">
        <v>3846.95</v>
      </c>
      <c r="F35" s="14"/>
      <c r="G35" s="15"/>
      <c r="H35" s="14">
        <f>E35*F35</f>
        <v>0</v>
      </c>
      <c r="I35" s="30"/>
      <c r="J35" s="30"/>
      <c r="K35" s="30"/>
    </row>
    <row r="36" spans="1:12" x14ac:dyDescent="0.25">
      <c r="A36" s="13"/>
      <c r="B36" s="11"/>
      <c r="C36" s="12"/>
      <c r="D36" s="10"/>
      <c r="E36" s="9"/>
      <c r="F36" s="14"/>
      <c r="G36" s="15"/>
      <c r="H36" s="14"/>
      <c r="I36" s="30"/>
      <c r="J36" s="30"/>
      <c r="K36" s="30"/>
    </row>
    <row r="37" spans="1:12" ht="267.75" x14ac:dyDescent="0.25">
      <c r="A37" s="10">
        <f>A35+10</f>
        <v>70</v>
      </c>
      <c r="B37" s="11">
        <v>16180028</v>
      </c>
      <c r="C37" s="12" t="s">
        <v>25</v>
      </c>
      <c r="D37" s="10" t="s">
        <v>7</v>
      </c>
      <c r="E37" s="9">
        <v>3846.95</v>
      </c>
      <c r="F37" s="14"/>
      <c r="G37" s="15"/>
      <c r="H37" s="14">
        <f>E37*F37</f>
        <v>0</v>
      </c>
      <c r="I37" s="30"/>
      <c r="J37" s="30"/>
      <c r="K37" s="30"/>
    </row>
    <row r="38" spans="1:12" x14ac:dyDescent="0.25">
      <c r="A38" s="13"/>
      <c r="B38" s="11"/>
      <c r="C38" s="12"/>
      <c r="D38" s="10"/>
      <c r="E38" s="9"/>
      <c r="F38" s="14"/>
      <c r="G38" s="15"/>
      <c r="H38" s="14"/>
      <c r="I38" s="30"/>
      <c r="J38" s="30"/>
      <c r="K38" s="30"/>
    </row>
    <row r="39" spans="1:12" ht="76.5" x14ac:dyDescent="0.25">
      <c r="A39" s="10">
        <f>A37+10</f>
        <v>80</v>
      </c>
      <c r="B39" s="11">
        <v>24120026</v>
      </c>
      <c r="C39" s="12" t="s">
        <v>26</v>
      </c>
      <c r="D39" s="10" t="s">
        <v>27</v>
      </c>
      <c r="E39" s="9">
        <v>791.85</v>
      </c>
      <c r="F39" s="14"/>
      <c r="G39" s="15"/>
      <c r="H39" s="14">
        <f>E39*F39</f>
        <v>0</v>
      </c>
      <c r="I39" s="30"/>
      <c r="J39" s="30"/>
      <c r="K39" s="30"/>
    </row>
    <row r="40" spans="1:12" x14ac:dyDescent="0.25">
      <c r="A40" s="13"/>
      <c r="B40" s="11"/>
      <c r="C40" s="12"/>
      <c r="D40" s="10"/>
      <c r="E40" s="9"/>
      <c r="F40" s="14"/>
      <c r="G40" s="15"/>
      <c r="H40" s="14"/>
      <c r="I40" s="30"/>
      <c r="J40" s="30"/>
      <c r="K40" s="30"/>
    </row>
    <row r="41" spans="1:12" s="30" customFormat="1" ht="153" x14ac:dyDescent="0.25">
      <c r="A41" s="10">
        <f>A39+10</f>
        <v>90</v>
      </c>
      <c r="B41" s="11">
        <v>24100018</v>
      </c>
      <c r="C41" s="12" t="s">
        <v>28</v>
      </c>
      <c r="D41" s="10" t="s">
        <v>7</v>
      </c>
      <c r="E41" s="9">
        <v>813.4</v>
      </c>
      <c r="F41" s="14"/>
      <c r="G41" s="15"/>
      <c r="H41" s="14">
        <f>E41*F41</f>
        <v>0</v>
      </c>
    </row>
    <row r="42" spans="1:12" s="30" customFormat="1" x14ac:dyDescent="0.25">
      <c r="A42" s="10"/>
      <c r="B42" s="11"/>
      <c r="C42" s="12"/>
      <c r="D42" s="10"/>
      <c r="E42" s="9"/>
      <c r="F42" s="14"/>
      <c r="G42" s="15"/>
      <c r="H42" s="14"/>
    </row>
    <row r="43" spans="1:12" s="33" customFormat="1" x14ac:dyDescent="0.2">
      <c r="A43" s="80"/>
      <c r="B43" s="81" t="s">
        <v>30</v>
      </c>
      <c r="C43" s="82"/>
      <c r="D43" s="83"/>
      <c r="E43" s="84"/>
      <c r="F43" s="31"/>
      <c r="G43" s="31"/>
      <c r="H43" s="31"/>
      <c r="I43" s="32"/>
      <c r="J43" s="32"/>
      <c r="K43" s="32"/>
      <c r="L43" s="32"/>
    </row>
    <row r="44" spans="1:12" s="26" customFormat="1" ht="14.25" x14ac:dyDescent="0.2">
      <c r="A44" s="85"/>
      <c r="B44" s="85"/>
      <c r="C44" s="86"/>
      <c r="D44" s="87"/>
      <c r="E44" s="88"/>
      <c r="F44" s="34"/>
      <c r="G44" s="34"/>
      <c r="H44" s="34"/>
      <c r="I44" s="29"/>
      <c r="J44" s="29"/>
      <c r="K44" s="29"/>
      <c r="L44" s="29"/>
    </row>
    <row r="45" spans="1:12" s="30" customFormat="1" ht="63.75" x14ac:dyDescent="0.25">
      <c r="A45" s="89">
        <f>A41+10</f>
        <v>100</v>
      </c>
      <c r="B45" s="11">
        <v>22300016</v>
      </c>
      <c r="C45" s="90" t="s">
        <v>31</v>
      </c>
      <c r="D45" s="78" t="s">
        <v>10</v>
      </c>
      <c r="E45" s="79">
        <v>44.52</v>
      </c>
      <c r="F45" s="2"/>
      <c r="G45" s="16"/>
      <c r="H45" s="2">
        <f>E45*F45</f>
        <v>0</v>
      </c>
    </row>
    <row r="46" spans="1:12" s="30" customFormat="1" x14ac:dyDescent="0.25">
      <c r="A46" s="78"/>
      <c r="B46" s="11"/>
      <c r="C46" s="90"/>
      <c r="D46" s="78"/>
      <c r="E46" s="79"/>
      <c r="F46" s="2"/>
      <c r="G46" s="16"/>
      <c r="H46" s="2"/>
    </row>
    <row r="47" spans="1:12" s="30" customFormat="1" ht="114.75" x14ac:dyDescent="0.25">
      <c r="A47" s="89">
        <f>A45+10</f>
        <v>110</v>
      </c>
      <c r="B47" s="11">
        <v>22300017</v>
      </c>
      <c r="C47" s="90" t="s">
        <v>32</v>
      </c>
      <c r="D47" s="78" t="s">
        <v>7</v>
      </c>
      <c r="E47" s="79">
        <v>124.4</v>
      </c>
      <c r="F47" s="2"/>
      <c r="G47" s="16"/>
      <c r="H47" s="2">
        <f>E47*F47</f>
        <v>0</v>
      </c>
    </row>
    <row r="48" spans="1:12" s="30" customFormat="1" x14ac:dyDescent="0.25">
      <c r="A48" s="78"/>
      <c r="B48" s="11"/>
      <c r="C48" s="90"/>
      <c r="D48" s="78"/>
      <c r="E48" s="79"/>
      <c r="F48" s="2"/>
      <c r="G48" s="16"/>
      <c r="H48" s="2"/>
    </row>
    <row r="49" spans="1:12" s="30" customFormat="1" ht="89.25" x14ac:dyDescent="0.25">
      <c r="A49" s="89">
        <f>A47+10</f>
        <v>120</v>
      </c>
      <c r="B49" s="11">
        <v>22300018</v>
      </c>
      <c r="C49" s="90" t="s">
        <v>33</v>
      </c>
      <c r="D49" s="78" t="s">
        <v>34</v>
      </c>
      <c r="E49" s="79">
        <v>3454</v>
      </c>
      <c r="F49" s="2"/>
      <c r="G49" s="16"/>
      <c r="H49" s="2">
        <f>E49*F49</f>
        <v>0</v>
      </c>
    </row>
    <row r="50" spans="1:12" s="30" customFormat="1" x14ac:dyDescent="0.25">
      <c r="A50" s="89"/>
      <c r="B50" s="11"/>
      <c r="C50" s="90"/>
      <c r="D50" s="78"/>
      <c r="E50" s="79"/>
      <c r="F50" s="2"/>
      <c r="G50" s="16"/>
      <c r="H50" s="2"/>
    </row>
    <row r="51" spans="1:12" s="30" customFormat="1" ht="89.25" x14ac:dyDescent="0.25">
      <c r="A51" s="89">
        <f>A49+10</f>
        <v>130</v>
      </c>
      <c r="B51" s="11">
        <v>22300019</v>
      </c>
      <c r="C51" s="90" t="s">
        <v>35</v>
      </c>
      <c r="D51" s="78" t="s">
        <v>10</v>
      </c>
      <c r="E51" s="79">
        <v>19.5</v>
      </c>
      <c r="F51" s="2"/>
      <c r="G51" s="16"/>
      <c r="H51" s="2">
        <f>E51*F51</f>
        <v>0</v>
      </c>
    </row>
    <row r="52" spans="1:12" s="30" customFormat="1" x14ac:dyDescent="0.25">
      <c r="A52" s="78"/>
      <c r="B52" s="11"/>
      <c r="C52" s="90"/>
      <c r="D52" s="78"/>
      <c r="E52" s="79"/>
      <c r="F52" s="2"/>
      <c r="G52" s="16"/>
      <c r="H52" s="2"/>
    </row>
    <row r="53" spans="1:12" s="30" customFormat="1" ht="76.5" x14ac:dyDescent="0.25">
      <c r="A53" s="89">
        <f>A51+10</f>
        <v>140</v>
      </c>
      <c r="B53" s="11">
        <v>22300020</v>
      </c>
      <c r="C53" s="90" t="s">
        <v>36</v>
      </c>
      <c r="D53" s="78" t="s">
        <v>7</v>
      </c>
      <c r="E53" s="79">
        <v>33</v>
      </c>
      <c r="F53" s="2"/>
      <c r="G53" s="16"/>
      <c r="H53" s="2">
        <f>E53*F53</f>
        <v>0</v>
      </c>
    </row>
    <row r="54" spans="1:12" s="30" customFormat="1" x14ac:dyDescent="0.25">
      <c r="A54" s="89"/>
      <c r="B54" s="11"/>
      <c r="C54" s="90"/>
      <c r="D54" s="78"/>
      <c r="E54" s="91"/>
      <c r="F54" s="2"/>
      <c r="G54" s="16"/>
      <c r="H54" s="2"/>
    </row>
    <row r="55" spans="1:12" s="30" customFormat="1" ht="63.75" x14ac:dyDescent="0.25">
      <c r="A55" s="89">
        <v>230</v>
      </c>
      <c r="B55" s="11">
        <v>22300021</v>
      </c>
      <c r="C55" s="90" t="s">
        <v>37</v>
      </c>
      <c r="D55" s="78" t="s">
        <v>10</v>
      </c>
      <c r="E55" s="79">
        <v>12.6</v>
      </c>
      <c r="F55" s="2"/>
      <c r="G55" s="16"/>
      <c r="H55" s="2"/>
    </row>
    <row r="56" spans="1:12" s="30" customFormat="1" x14ac:dyDescent="0.25">
      <c r="A56" s="89"/>
      <c r="B56" s="11"/>
      <c r="C56" s="90"/>
      <c r="D56" s="78"/>
      <c r="E56" s="91"/>
      <c r="F56" s="2"/>
      <c r="G56" s="16"/>
      <c r="H56" s="2"/>
    </row>
    <row r="57" spans="1:12" s="30" customFormat="1" ht="63.75" x14ac:dyDescent="0.25">
      <c r="A57" s="89">
        <f>A55+10</f>
        <v>240</v>
      </c>
      <c r="B57" s="11">
        <v>22300022</v>
      </c>
      <c r="C57" s="92" t="s">
        <v>38</v>
      </c>
      <c r="D57" s="92" t="s">
        <v>10</v>
      </c>
      <c r="E57" s="93">
        <v>36.270000000000003</v>
      </c>
      <c r="F57" s="17"/>
      <c r="G57" s="18"/>
      <c r="H57" s="17">
        <f t="shared" ref="H57" si="0">F57*E57</f>
        <v>0</v>
      </c>
    </row>
    <row r="58" spans="1:12" s="30" customFormat="1" x14ac:dyDescent="0.25">
      <c r="A58" s="89"/>
      <c r="B58" s="92"/>
      <c r="C58" s="92"/>
      <c r="D58" s="92"/>
      <c r="E58" s="93"/>
      <c r="F58" s="17"/>
      <c r="G58" s="18"/>
      <c r="H58" s="17"/>
    </row>
    <row r="59" spans="1:12" s="33" customFormat="1" x14ac:dyDescent="0.2">
      <c r="A59" s="80"/>
      <c r="B59" s="81" t="s">
        <v>16</v>
      </c>
      <c r="C59" s="82"/>
      <c r="D59" s="83"/>
      <c r="E59" s="84"/>
      <c r="F59" s="31"/>
      <c r="G59" s="31"/>
      <c r="H59" s="31"/>
      <c r="I59" s="32"/>
      <c r="J59" s="32"/>
      <c r="K59" s="32"/>
      <c r="L59" s="32"/>
    </row>
    <row r="60" spans="1:12" s="26" customFormat="1" ht="14.25" x14ac:dyDescent="0.2">
      <c r="A60" s="85"/>
      <c r="B60" s="85"/>
      <c r="C60" s="86"/>
      <c r="D60" s="87"/>
      <c r="E60" s="88"/>
      <c r="F60" s="34"/>
      <c r="G60" s="34"/>
      <c r="H60" s="34"/>
      <c r="I60" s="29"/>
      <c r="J60" s="29"/>
      <c r="K60" s="29"/>
      <c r="L60" s="29"/>
    </row>
    <row r="61" spans="1:12" s="30" customFormat="1" ht="76.5" x14ac:dyDescent="0.25">
      <c r="A61" s="94">
        <f>A57+10</f>
        <v>250</v>
      </c>
      <c r="B61" s="11">
        <v>50100021</v>
      </c>
      <c r="C61" s="92" t="s">
        <v>39</v>
      </c>
      <c r="D61" s="95" t="s">
        <v>9</v>
      </c>
      <c r="E61" s="96">
        <v>260</v>
      </c>
      <c r="F61" s="1"/>
      <c r="G61" s="43"/>
      <c r="H61" s="44">
        <f>E61*F61</f>
        <v>0</v>
      </c>
    </row>
    <row r="62" spans="1:12" s="30" customFormat="1" x14ac:dyDescent="0.25">
      <c r="A62" s="3"/>
      <c r="B62" s="11"/>
      <c r="C62" s="12"/>
      <c r="D62" s="10"/>
      <c r="E62" s="6"/>
      <c r="F62" s="7"/>
      <c r="G62" s="8"/>
      <c r="H62" s="7"/>
    </row>
    <row r="63" spans="1:12" s="30" customFormat="1" ht="76.5" x14ac:dyDescent="0.25">
      <c r="A63" s="10">
        <f>A61+10</f>
        <v>260</v>
      </c>
      <c r="B63" s="11">
        <v>14140018</v>
      </c>
      <c r="C63" s="92" t="s">
        <v>50</v>
      </c>
      <c r="D63" s="10" t="s">
        <v>20</v>
      </c>
      <c r="E63" s="9">
        <v>6430.05</v>
      </c>
      <c r="F63" s="14"/>
      <c r="G63" s="15"/>
      <c r="H63" s="14">
        <f>E63*F63</f>
        <v>0</v>
      </c>
    </row>
    <row r="64" spans="1:12" s="30" customFormat="1" x14ac:dyDescent="0.25">
      <c r="A64" s="13"/>
      <c r="B64" s="11"/>
      <c r="C64" s="12"/>
      <c r="D64" s="10"/>
      <c r="E64" s="9"/>
      <c r="F64" s="14"/>
      <c r="G64" s="15"/>
      <c r="H64" s="14"/>
    </row>
    <row r="65" spans="1:8" s="30" customFormat="1" ht="51" x14ac:dyDescent="0.25">
      <c r="A65" s="94">
        <f>A63+10</f>
        <v>270</v>
      </c>
      <c r="B65" s="11">
        <v>56100001</v>
      </c>
      <c r="C65" s="92" t="s">
        <v>51</v>
      </c>
      <c r="D65" s="95" t="s">
        <v>7</v>
      </c>
      <c r="E65" s="96">
        <v>4660.51</v>
      </c>
      <c r="F65" s="1"/>
      <c r="G65" s="43"/>
      <c r="H65" s="44">
        <f>E65*F65</f>
        <v>0</v>
      </c>
    </row>
    <row r="66" spans="1:8" s="30" customFormat="1" x14ac:dyDescent="0.25">
      <c r="A66" s="13"/>
      <c r="B66" s="11"/>
      <c r="C66" s="12"/>
      <c r="D66" s="10"/>
      <c r="E66" s="9"/>
      <c r="F66" s="14"/>
      <c r="G66" s="15"/>
      <c r="H66" s="14"/>
    </row>
    <row r="67" spans="1:8" s="30" customFormat="1" ht="66.75" customHeight="1" x14ac:dyDescent="0.25">
      <c r="A67" s="94">
        <f>A65+10</f>
        <v>280</v>
      </c>
      <c r="B67" s="11">
        <v>56120003</v>
      </c>
      <c r="C67" s="92" t="s">
        <v>52</v>
      </c>
      <c r="D67" s="95" t="s">
        <v>8</v>
      </c>
      <c r="E67" s="96">
        <v>4</v>
      </c>
      <c r="F67" s="1"/>
      <c r="G67" s="43"/>
      <c r="H67" s="44">
        <f>E67*F67</f>
        <v>0</v>
      </c>
    </row>
    <row r="68" spans="1:8" s="30" customFormat="1" x14ac:dyDescent="0.25">
      <c r="A68" s="36"/>
      <c r="B68" s="37"/>
      <c r="C68" s="38"/>
      <c r="D68" s="36"/>
      <c r="E68" s="35"/>
      <c r="F68" s="14"/>
      <c r="G68" s="15"/>
      <c r="H68" s="14"/>
    </row>
    <row r="69" spans="1:8" s="30" customFormat="1" x14ac:dyDescent="0.25">
      <c r="A69" s="45"/>
      <c r="B69" s="46"/>
      <c r="C69" s="39"/>
      <c r="D69" s="41"/>
      <c r="E69" s="47"/>
      <c r="F69" s="17"/>
      <c r="G69" s="48" t="s">
        <v>11</v>
      </c>
      <c r="H69" s="49">
        <f>SUM(H25:H68)</f>
        <v>0</v>
      </c>
    </row>
    <row r="70" spans="1:8" x14ac:dyDescent="0.25">
      <c r="A70" s="50"/>
      <c r="B70" s="51"/>
      <c r="D70" s="41"/>
      <c r="E70" s="47"/>
      <c r="G70" s="48" t="s">
        <v>12</v>
      </c>
      <c r="H70" s="52">
        <f>H69*0.16</f>
        <v>0</v>
      </c>
    </row>
    <row r="71" spans="1:8" x14ac:dyDescent="0.25">
      <c r="A71" s="53"/>
      <c r="B71" s="54"/>
      <c r="D71" s="41"/>
      <c r="E71" s="47"/>
      <c r="G71" s="48" t="s">
        <v>13</v>
      </c>
      <c r="H71" s="49">
        <f>H70+H69</f>
        <v>0</v>
      </c>
    </row>
    <row r="72" spans="1:8" x14ac:dyDescent="0.25">
      <c r="A72" s="45"/>
      <c r="B72" s="46"/>
      <c r="C72" s="55" t="s">
        <v>14</v>
      </c>
      <c r="D72" s="41"/>
      <c r="E72" s="47"/>
    </row>
    <row r="73" spans="1:8" ht="12" customHeight="1" x14ac:dyDescent="0.25">
      <c r="A73" s="50"/>
      <c r="B73" s="51"/>
      <c r="C73" s="21"/>
      <c r="D73" s="22"/>
      <c r="E73" s="22"/>
      <c r="F73" s="23"/>
    </row>
    <row r="74" spans="1:8" s="58" customFormat="1" x14ac:dyDescent="0.25">
      <c r="A74" s="50"/>
      <c r="B74" s="57"/>
      <c r="C74" s="39"/>
      <c r="D74" s="41"/>
      <c r="E74" s="47"/>
      <c r="F74" s="17"/>
      <c r="G74" s="56"/>
      <c r="H74" s="17"/>
    </row>
  </sheetData>
  <sheetProtection password="990A" sheet="1" objects="1" scenarios="1"/>
  <protectedRanges>
    <protectedRange sqref="F12" name="Rango1_1"/>
    <protectedRange sqref="F57:H58" name="Rango2_1_1"/>
  </protectedRanges>
  <sortState ref="B22:E266">
    <sortCondition ref="B22"/>
  </sortState>
  <mergeCells count="5">
    <mergeCell ref="C73:F73"/>
    <mergeCell ref="C7:D7"/>
    <mergeCell ref="C8:G8"/>
    <mergeCell ref="C9:D9"/>
    <mergeCell ref="C10:D10"/>
  </mergeCells>
  <pageMargins left="0.23622047244094491" right="0.23622047244094491" top="0.55118110236220474" bottom="0.94488188976377963" header="0.31496062992125984" footer="0.31496062992125984"/>
  <pageSetup scale="68"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CANCHA FUTBOL 7 SABINAS</vt:lpstr>
      <vt:lpstr>'CANCHA FUTBOL 7 SABINAS'!Títulos_a_imprimir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2018-08-29T20:40:32Z</cp:lastPrinted>
  <dcterms:created xsi:type="dcterms:W3CDTF">2016-08-15T14:19:11Z</dcterms:created>
  <dcterms:modified xsi:type="dcterms:W3CDTF">2018-08-31T16:09:17Z</dcterms:modified>
</cp:coreProperties>
</file>